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8810"/>
  </bookViews>
  <sheets>
    <sheet name="1" sheetId="2" r:id="rId1"/>
    <sheet name="2" sheetId="3" r:id="rId2"/>
  </sheets>
  <definedNames>
    <definedName name="Mawad">'2'!$C$4:INDEX('2'!$C$4:$C$1000,COUNTA('2'!$C$4:$C$1000))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/>
  <c r="C10"/>
  <c r="C11"/>
  <c r="C12"/>
  <c r="C13"/>
  <c r="C14"/>
  <c r="C15"/>
  <c r="C16"/>
  <c r="C17"/>
  <c r="C18"/>
  <c r="C19"/>
  <c r="C20"/>
  <c r="C21"/>
  <c r="C22"/>
  <c r="F6"/>
  <c r="C6" s="1"/>
  <c r="F7"/>
  <c r="C7" s="1"/>
  <c r="F8"/>
  <c r="B8" s="1"/>
  <c r="F9"/>
  <c r="B9" s="1"/>
  <c r="F10"/>
  <c r="B10" s="1"/>
  <c r="F11"/>
  <c r="B11" s="1"/>
  <c r="F12"/>
  <c r="B12" s="1"/>
  <c r="F13"/>
  <c r="B13" s="1"/>
  <c r="F14"/>
  <c r="B14" s="1"/>
  <c r="F15"/>
  <c r="B15" s="1"/>
  <c r="F16"/>
  <c r="B16" s="1"/>
  <c r="F17"/>
  <c r="B17" s="1"/>
  <c r="F18"/>
  <c r="B18" s="1"/>
  <c r="F19"/>
  <c r="B19" s="1"/>
  <c r="F20"/>
  <c r="B20" s="1"/>
  <c r="F21"/>
  <c r="B21" s="1"/>
  <c r="F22"/>
  <c r="B22" s="1"/>
  <c r="F5"/>
  <c r="C5" s="1"/>
  <c r="C23"/>
  <c r="F23"/>
  <c r="B23"/>
  <c r="G4" i="3" a="1"/>
  <c r="G4" s="1"/>
  <c r="C8" i="2" l="1"/>
  <c r="B5"/>
  <c r="B6" s="1"/>
  <c r="B7" s="1"/>
</calcChain>
</file>

<file path=xl/sharedStrings.xml><?xml version="1.0" encoding="utf-8"?>
<sst xmlns="http://schemas.openxmlformats.org/spreadsheetml/2006/main" count="30" uniqueCount="25">
  <si>
    <t>ت</t>
  </si>
  <si>
    <t>المبلغ الكلي</t>
  </si>
  <si>
    <t>التفاصيل</t>
  </si>
  <si>
    <t>الكمية</t>
  </si>
  <si>
    <t>سعر المفرد</t>
  </si>
  <si>
    <t>المادة</t>
  </si>
  <si>
    <t>المادة1</t>
  </si>
  <si>
    <t>المادة2</t>
  </si>
  <si>
    <t>المادة3</t>
  </si>
  <si>
    <t>المادة4</t>
  </si>
  <si>
    <t>المادة5</t>
  </si>
  <si>
    <t>المادة6</t>
  </si>
  <si>
    <t>المادة7</t>
  </si>
  <si>
    <t>المادة8</t>
  </si>
  <si>
    <t>المادة9</t>
  </si>
  <si>
    <t>المادة10</t>
  </si>
  <si>
    <t>المادة11</t>
  </si>
  <si>
    <t>المادة12</t>
  </si>
  <si>
    <t>المادة13</t>
  </si>
  <si>
    <t>المادة14</t>
  </si>
  <si>
    <t>المادة15</t>
  </si>
  <si>
    <t>rte</t>
  </si>
  <si>
    <t>er</t>
  </si>
  <si>
    <t xml:space="preserve">اختر الاسم من القائمة المنسدلة او أكتبه
   * لا تقم بالتسلسل لأن اكسل يفعلها 
  *كل ما تضيفه اوتعدله قي الصفحة 2 يظهر في القائمة المنسدلة </t>
  </si>
  <si>
    <t>Officena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</si>
</sst>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1</xdr:row>
      <xdr:rowOff>6350</xdr:rowOff>
    </xdr:from>
    <xdr:to>
      <xdr:col>3</xdr:col>
      <xdr:colOff>1092200</xdr:colOff>
      <xdr:row>4</xdr:row>
      <xdr:rowOff>38100</xdr:rowOff>
    </xdr:to>
    <xdr:cxnSp macro="">
      <xdr:nvCxnSpPr>
        <xdr:cNvPr id="4" name="Straight Arrow Connector 3"/>
        <xdr:cNvCxnSpPr/>
      </xdr:nvCxnSpPr>
      <xdr:spPr>
        <a:xfrm rot="16200000" flipH="1">
          <a:off x="10298591925" y="587375"/>
          <a:ext cx="736600" cy="444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rightToLeft="1" tabSelected="1" workbookViewId="0">
      <selection activeCell="H10" sqref="H10"/>
    </sheetView>
  </sheetViews>
  <sheetFormatPr defaultColWidth="9" defaultRowHeight="18.5"/>
  <cols>
    <col min="1" max="1" width="9" style="2"/>
    <col min="2" max="2" width="6.36328125" style="2" customWidth="1"/>
    <col min="3" max="3" width="18.6328125" style="2" customWidth="1"/>
    <col min="4" max="4" width="35.7265625" style="2" customWidth="1"/>
    <col min="5" max="5" width="18.90625" style="2" customWidth="1"/>
    <col min="6" max="6" width="20.453125" style="2" customWidth="1"/>
    <col min="7" max="16384" width="9" style="2"/>
  </cols>
  <sheetData>
    <row r="1" spans="2:6" ht="74">
      <c r="B1" s="4"/>
      <c r="C1" s="4"/>
      <c r="D1" s="5" t="s">
        <v>23</v>
      </c>
      <c r="E1" s="4"/>
      <c r="F1" s="4"/>
    </row>
    <row r="4" spans="2:6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2:6">
      <c r="B5" s="1">
        <f>IF(OR(D5="",LEN(F5)&gt;=18),"",MAX($B$4:B4)+1)</f>
        <v>1</v>
      </c>
      <c r="C5" s="1">
        <f>IFERROR(IF(E5="","",F5*E5),"")</f>
        <v>27000</v>
      </c>
      <c r="D5" s="1" t="s">
        <v>14</v>
      </c>
      <c r="E5" s="1">
        <v>3</v>
      </c>
      <c r="F5" s="1">
        <f>IFERROR(IF(D5="","",INDEX('2'!$C$4:$D$500,MATCH(D5,'2'!$C$4:$C$100,0),2)),"لا وجود لهذه المادة")</f>
        <v>9000</v>
      </c>
    </row>
    <row r="6" spans="2:6">
      <c r="B6" s="1">
        <f>IF(OR(D6="",LEN(F6)&gt;=18),"",MAX($B$4:B5)+1)</f>
        <v>2</v>
      </c>
      <c r="C6" s="1">
        <f t="shared" ref="C6:C22" si="0">IFERROR(IF(E6="","",F6*E6),"")</f>
        <v>24000</v>
      </c>
      <c r="D6" s="1" t="s">
        <v>9</v>
      </c>
      <c r="E6" s="1">
        <v>6</v>
      </c>
      <c r="F6" s="1">
        <f>IFERROR(IF(D6="","",INDEX('2'!$C$4:$D$500,MATCH(D6,'2'!$C$4:$C$100,0),2)),"لا وجود لهذه المادة")</f>
        <v>4000</v>
      </c>
    </row>
    <row r="7" spans="2:6">
      <c r="B7" s="1">
        <f>IF(OR(D7="",LEN(F7)&gt;=18),"",MAX($B$4:B6)+1)</f>
        <v>3</v>
      </c>
      <c r="C7" s="1">
        <f t="shared" si="0"/>
        <v>4000</v>
      </c>
      <c r="D7" s="1" t="s">
        <v>21</v>
      </c>
      <c r="E7" s="1">
        <v>8</v>
      </c>
      <c r="F7" s="1">
        <f>IFERROR(IF(D7="","",INDEX('2'!$C$4:$D$500,MATCH(D7,'2'!$C$4:$C$100,0),2)),"لا وجود لهذه المادة")</f>
        <v>500</v>
      </c>
    </row>
    <row r="8" spans="2:6">
      <c r="B8" s="1" t="str">
        <f>IF(OR(D8="",LEN(F8)&gt;=18),"",MAX($B$4:B7)+1)</f>
        <v/>
      </c>
      <c r="C8" s="1" t="str">
        <f t="shared" si="0"/>
        <v/>
      </c>
      <c r="D8" s="1" t="s">
        <v>22</v>
      </c>
      <c r="E8" s="1">
        <v>5</v>
      </c>
      <c r="F8" s="1" t="str">
        <f>IFERROR(IF(D8="","",INDEX('2'!$C$4:$D$500,MATCH(D8,'2'!$C$4:$C$100,0),2)),"لا وجود لهذه المادة")</f>
        <v>لا وجود لهذه المادة</v>
      </c>
    </row>
    <row r="9" spans="2:6">
      <c r="B9" s="1">
        <f>IF(OR(D9="",LEN(F9)&gt;=18),"",MAX($B$4:B8)+1)</f>
        <v>4</v>
      </c>
      <c r="C9" s="1">
        <f t="shared" si="0"/>
        <v>10850</v>
      </c>
      <c r="D9" s="1" t="s">
        <v>24</v>
      </c>
      <c r="E9" s="1">
        <v>7</v>
      </c>
      <c r="F9" s="1">
        <f>IFERROR(IF(D9="","",INDEX('2'!$C$4:$D$500,MATCH(D9,'2'!$C$4:$C$100,0),2)),"لا وجود لهذه المادة")</f>
        <v>1550</v>
      </c>
    </row>
    <row r="10" spans="2:6">
      <c r="B10" s="1" t="str">
        <f>IF(OR(D10="",LEN(F10)&gt;=18),"",MAX($B$4:B9)+1)</f>
        <v/>
      </c>
      <c r="C10" s="1" t="str">
        <f t="shared" si="0"/>
        <v/>
      </c>
      <c r="D10" s="1"/>
      <c r="E10" s="1"/>
      <c r="F10" s="1" t="str">
        <f>IFERROR(IF(D10="","",INDEX('2'!$C$4:$D$500,MATCH(D10,'2'!$C$4:$C$100,0),2)),"لا وجود لهذه المادة")</f>
        <v/>
      </c>
    </row>
    <row r="11" spans="2:6">
      <c r="B11" s="1" t="str">
        <f>IF(OR(D11="",LEN(F11)&gt;=18),"",MAX($B$4:B10)+1)</f>
        <v/>
      </c>
      <c r="C11" s="1" t="str">
        <f t="shared" si="0"/>
        <v/>
      </c>
      <c r="D11" s="1"/>
      <c r="E11" s="1"/>
      <c r="F11" s="1" t="str">
        <f>IFERROR(IF(D11="","",INDEX('2'!$C$4:$D$500,MATCH(D11,'2'!$C$4:$C$100,0),2)),"لا وجود لهذه المادة")</f>
        <v/>
      </c>
    </row>
    <row r="12" spans="2:6">
      <c r="B12" s="1" t="str">
        <f>IF(OR(D12="",LEN(F12)&gt;=18),"",MAX($B$4:B11)+1)</f>
        <v/>
      </c>
      <c r="C12" s="1" t="str">
        <f t="shared" si="0"/>
        <v/>
      </c>
      <c r="D12" s="1"/>
      <c r="E12" s="1"/>
      <c r="F12" s="1" t="str">
        <f>IFERROR(IF(D12="","",INDEX('2'!$C$4:$D$500,MATCH(D12,'2'!$C$4:$C$100,0),2)),"لا وجود لهذه المادة")</f>
        <v/>
      </c>
    </row>
    <row r="13" spans="2:6">
      <c r="B13" s="1" t="str">
        <f>IF(OR(D13="",LEN(F13)&gt;=18),"",MAX($B$4:B12)+1)</f>
        <v/>
      </c>
      <c r="C13" s="1" t="str">
        <f t="shared" si="0"/>
        <v/>
      </c>
      <c r="D13" s="1"/>
      <c r="E13" s="1"/>
      <c r="F13" s="1" t="str">
        <f>IFERROR(IF(D13="","",INDEX('2'!$C$4:$D$500,MATCH(D13,'2'!$C$4:$C$100,0),2)),"لا وجود لهذه المادة")</f>
        <v/>
      </c>
    </row>
    <row r="14" spans="2:6">
      <c r="B14" s="1" t="str">
        <f>IF(OR(D14="",LEN(F14)&gt;=18),"",MAX($B$4:B13)+1)</f>
        <v/>
      </c>
      <c r="C14" s="1" t="str">
        <f t="shared" si="0"/>
        <v/>
      </c>
      <c r="D14" s="1"/>
      <c r="E14" s="1"/>
      <c r="F14" s="1" t="str">
        <f>IFERROR(IF(D14="","",INDEX('2'!$C$4:$D$500,MATCH(D14,'2'!$C$4:$C$100,0),2)),"لا وجود لهذه المادة")</f>
        <v/>
      </c>
    </row>
    <row r="15" spans="2:6">
      <c r="B15" s="1" t="str">
        <f>IF(OR(D15="",LEN(F15)&gt;=18),"",MAX($B$4:B14)+1)</f>
        <v/>
      </c>
      <c r="C15" s="1" t="str">
        <f t="shared" si="0"/>
        <v/>
      </c>
      <c r="D15" s="1"/>
      <c r="E15" s="1"/>
      <c r="F15" s="1" t="str">
        <f>IFERROR(IF(D15="","",INDEX('2'!$C$4:$D$500,MATCH(D15,'2'!$C$4:$C$100,0),2)),"لا وجود لهذه المادة")</f>
        <v/>
      </c>
    </row>
    <row r="16" spans="2:6">
      <c r="B16" s="1" t="str">
        <f>IF(OR(D16="",LEN(F16)&gt;=18),"",MAX($B$4:B15)+1)</f>
        <v/>
      </c>
      <c r="C16" s="1" t="str">
        <f t="shared" si="0"/>
        <v/>
      </c>
      <c r="D16" s="1"/>
      <c r="E16" s="1"/>
      <c r="F16" s="1" t="str">
        <f>IFERROR(IF(D16="","",INDEX('2'!$C$4:$D$500,MATCH(D16,'2'!$C$4:$C$100,0),2)),"لا وجود لهذه المادة")</f>
        <v/>
      </c>
    </row>
    <row r="17" spans="2:6">
      <c r="B17" s="1" t="str">
        <f>IF(OR(D17="",LEN(F17)&gt;=18),"",MAX($B$4:B16)+1)</f>
        <v/>
      </c>
      <c r="C17" s="1" t="str">
        <f t="shared" si="0"/>
        <v/>
      </c>
      <c r="D17" s="1"/>
      <c r="E17" s="1"/>
      <c r="F17" s="1" t="str">
        <f>IFERROR(IF(D17="","",INDEX('2'!$C$4:$D$500,MATCH(D17,'2'!$C$4:$C$100,0),2)),"لا وجود لهذه المادة")</f>
        <v/>
      </c>
    </row>
    <row r="18" spans="2:6">
      <c r="B18" s="1" t="str">
        <f>IF(OR(D18="",LEN(F18)&gt;=18),"",MAX($B$4:B17)+1)</f>
        <v/>
      </c>
      <c r="C18" s="1" t="str">
        <f t="shared" si="0"/>
        <v/>
      </c>
      <c r="D18" s="1"/>
      <c r="E18" s="1"/>
      <c r="F18" s="1" t="str">
        <f>IFERROR(IF(D18="","",INDEX('2'!$C$4:$D$500,MATCH(D18,'2'!$C$4:$C$100,0),2)),"لا وجود لهذه المادة")</f>
        <v/>
      </c>
    </row>
    <row r="19" spans="2:6">
      <c r="B19" s="1" t="str">
        <f>IF(OR(D19="",LEN(F19)&gt;=18),"",MAX($B$4:B18)+1)</f>
        <v/>
      </c>
      <c r="C19" s="1" t="str">
        <f t="shared" si="0"/>
        <v/>
      </c>
      <c r="D19" s="1"/>
      <c r="E19" s="1"/>
      <c r="F19" s="1" t="str">
        <f>IFERROR(IF(D19="","",INDEX('2'!$C$4:$D$500,MATCH(D19,'2'!$C$4:$C$100,0),2)),"لا وجود لهذه المادة")</f>
        <v/>
      </c>
    </row>
    <row r="20" spans="2:6">
      <c r="B20" s="1" t="str">
        <f>IF(OR(D20="",LEN(F20)&gt;=18),"",MAX($B$4:B19)+1)</f>
        <v/>
      </c>
      <c r="C20" s="1" t="str">
        <f t="shared" si="0"/>
        <v/>
      </c>
      <c r="D20" s="1"/>
      <c r="E20" s="1"/>
      <c r="F20" s="1" t="str">
        <f>IFERROR(IF(D20="","",INDEX('2'!$C$4:$D$500,MATCH(D20,'2'!$C$4:$C$100,0),2)),"لا وجود لهذه المادة")</f>
        <v/>
      </c>
    </row>
    <row r="21" spans="2:6">
      <c r="B21" s="1" t="str">
        <f>IF(OR(D21="",LEN(F21)&gt;=18),"",MAX($B$4:B20)+1)</f>
        <v/>
      </c>
      <c r="C21" s="1" t="str">
        <f t="shared" si="0"/>
        <v/>
      </c>
      <c r="D21" s="1"/>
      <c r="E21" s="1"/>
      <c r="F21" s="1" t="str">
        <f>IFERROR(IF(D21="","",INDEX('2'!$C$4:$D$500,MATCH(D21,'2'!$C$4:$C$100,0),2)),"لا وجود لهذه المادة")</f>
        <v/>
      </c>
    </row>
    <row r="22" spans="2:6">
      <c r="B22" s="1" t="str">
        <f>IF(OR(D22="",LEN(F22)&gt;=18),"",MAX($B$4:B21)+1)</f>
        <v/>
      </c>
      <c r="C22" s="1" t="str">
        <f t="shared" si="0"/>
        <v/>
      </c>
      <c r="D22" s="1"/>
      <c r="E22" s="1"/>
      <c r="F22" s="1" t="str">
        <f>IFERROR(IF(D22="","",INDEX('2'!$C$4:$D$500,MATCH(D22,'2'!$C$4:$C$100,0),2)),"لا وجود لهذه المادة")</f>
        <v/>
      </c>
    </row>
    <row r="23" spans="2:6">
      <c r="B23" s="1" t="str">
        <f>IF(D23="","",MAX($B$4:B22)+1)</f>
        <v/>
      </c>
      <c r="C23" s="1" t="str">
        <f t="shared" ref="C6:C23" si="1">IF(E23="","",F23*E23)</f>
        <v/>
      </c>
      <c r="D23" s="1"/>
      <c r="E23" s="1"/>
      <c r="F23" s="1" t="str">
        <f>IF(D23="","",INDEX('2'!$C$4:$D$500,MATCH(D23,'2'!$C$4:$C$100,0),2))</f>
        <v/>
      </c>
    </row>
  </sheetData>
  <conditionalFormatting sqref="F5:F23">
    <cfRule type="expression" dxfId="0" priority="1">
      <formula>LEN($F5)&gt;=18</formula>
    </cfRule>
  </conditionalFormatting>
  <dataValidations count="2">
    <dataValidation type="list" allowBlank="1" showInputMessage="1" sqref="D5:D23">
      <formula1>Mawad</formula1>
    </dataValidation>
    <dataValidation type="custom" allowBlank="1" showInputMessage="1" showErrorMessage="1" sqref="B5:B23 C5:C23 F5:F23">
      <formula1>CHAR(156)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3:G24"/>
  <sheetViews>
    <sheetView rightToLeft="1" topLeftCell="A3" zoomScale="85" zoomScaleNormal="85" workbookViewId="0">
      <selection activeCell="J15" sqref="J15"/>
    </sheetView>
  </sheetViews>
  <sheetFormatPr defaultColWidth="9" defaultRowHeight="18.5"/>
  <cols>
    <col min="1" max="2" width="9" style="2"/>
    <col min="3" max="3" width="19.7265625" style="2" customWidth="1"/>
    <col min="4" max="4" width="15.453125" style="2" customWidth="1"/>
    <col min="5" max="16384" width="9" style="2"/>
  </cols>
  <sheetData>
    <row r="3" spans="3:7">
      <c r="C3" s="3" t="s">
        <v>5</v>
      </c>
      <c r="D3" s="3" t="s">
        <v>4</v>
      </c>
    </row>
    <row r="4" spans="3:7">
      <c r="C4" s="1" t="s">
        <v>6</v>
      </c>
      <c r="D4" s="1">
        <v>1000</v>
      </c>
      <c r="G4" s="2" t="str">
        <f t="array" ref="G4">$C$4:INDEX($C$4:$C$1000,COUNTA($C$4:$C$1000)-1)</f>
        <v>المادة1</v>
      </c>
    </row>
    <row r="5" spans="3:7">
      <c r="C5" s="1" t="s">
        <v>7</v>
      </c>
      <c r="D5" s="1">
        <v>2000</v>
      </c>
    </row>
    <row r="6" spans="3:7">
      <c r="C6" s="1" t="s">
        <v>8</v>
      </c>
      <c r="D6" s="1">
        <v>3000</v>
      </c>
    </row>
    <row r="7" spans="3:7">
      <c r="C7" s="1" t="s">
        <v>9</v>
      </c>
      <c r="D7" s="1">
        <v>4000</v>
      </c>
    </row>
    <row r="8" spans="3:7">
      <c r="C8" s="1" t="s">
        <v>10</v>
      </c>
      <c r="D8" s="1">
        <v>5000</v>
      </c>
    </row>
    <row r="9" spans="3:7">
      <c r="C9" s="1" t="s">
        <v>11</v>
      </c>
      <c r="D9" s="1">
        <v>6000</v>
      </c>
    </row>
    <row r="10" spans="3:7">
      <c r="C10" s="1" t="s">
        <v>12</v>
      </c>
      <c r="D10" s="1">
        <v>7000</v>
      </c>
    </row>
    <row r="11" spans="3:7">
      <c r="C11" s="1" t="s">
        <v>13</v>
      </c>
      <c r="D11" s="1">
        <v>8000</v>
      </c>
    </row>
    <row r="12" spans="3:7">
      <c r="C12" s="1" t="s">
        <v>14</v>
      </c>
      <c r="D12" s="1">
        <v>9000</v>
      </c>
    </row>
    <row r="13" spans="3:7">
      <c r="C13" s="1" t="s">
        <v>15</v>
      </c>
      <c r="D13" s="1">
        <v>10000</v>
      </c>
    </row>
    <row r="14" spans="3:7">
      <c r="C14" s="1" t="s">
        <v>16</v>
      </c>
      <c r="D14" s="1">
        <v>11000</v>
      </c>
    </row>
    <row r="15" spans="3:7">
      <c r="C15" s="1" t="s">
        <v>17</v>
      </c>
      <c r="D15" s="1">
        <v>12000</v>
      </c>
    </row>
    <row r="16" spans="3:7">
      <c r="C16" s="1" t="s">
        <v>18</v>
      </c>
      <c r="D16" s="1">
        <v>13000</v>
      </c>
    </row>
    <row r="17" spans="3:4">
      <c r="C17" s="1" t="s">
        <v>19</v>
      </c>
      <c r="D17" s="1">
        <v>14000</v>
      </c>
    </row>
    <row r="18" spans="3:4">
      <c r="C18" s="1" t="s">
        <v>20</v>
      </c>
      <c r="D18" s="1">
        <v>15000</v>
      </c>
    </row>
    <row r="19" spans="3:4">
      <c r="C19" s="1" t="s">
        <v>21</v>
      </c>
      <c r="D19" s="1">
        <v>500</v>
      </c>
    </row>
    <row r="20" spans="3:4">
      <c r="C20" s="1" t="s">
        <v>24</v>
      </c>
      <c r="D20" s="1">
        <v>1550</v>
      </c>
    </row>
    <row r="21" spans="3:4">
      <c r="C21" s="1"/>
      <c r="D21" s="1"/>
    </row>
    <row r="22" spans="3:4">
      <c r="C22" s="1"/>
      <c r="D22" s="1"/>
    </row>
    <row r="23" spans="3:4">
      <c r="C23" s="1"/>
      <c r="D23" s="1"/>
    </row>
    <row r="24" spans="3:4">
      <c r="C24" s="1"/>
      <c r="D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Salim Hasbaya</cp:lastModifiedBy>
  <dcterms:created xsi:type="dcterms:W3CDTF">2018-01-20T05:18:14Z</dcterms:created>
  <dcterms:modified xsi:type="dcterms:W3CDTF">2018-01-20T06:22:57Z</dcterms:modified>
</cp:coreProperties>
</file>